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8\Desktop\"/>
    </mc:Choice>
  </mc:AlternateContent>
  <bookViews>
    <workbookView xWindow="0" yWindow="0" windowWidth="20490" windowHeight="715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<sst xmlns="http://schemas.openxmlformats.org/spreadsheetml/2006/main" count="158" uniqueCount="51">
  <si>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</si>
  <si>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</si>
  <si>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</si>
  <si>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</si>
  <si>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</si>
  <si>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</si>
  <si>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</si>
  <si>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</si>
  <si>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</si>
  <si>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</si>
  <si>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</si>
  <si>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</si>
  <si>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</si>
  <si>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</si>
  <si>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</si>
  <si>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</si>
  <si>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</si>
  <si>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</si>
  <si>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</si>
  <si>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</si>
  <si>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</si>
  <si>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</si>
  <si>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</si>
  <si>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</si>
  <si>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</si>
  <si>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</si>
  <si>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</si>
  <si>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</si>
  <si>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</si>
  <si>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</si>
  <si>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</si>
  <si>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</si>
  <si>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</si>
  <si>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</si>
  <si>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</si>
  <si>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</si>
  <si>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Top spin Storek</t>
  </si>
  <si>
    <t>Busarac</t>
  </si>
  <si>
    <t>Nenad</t>
  </si>
  <si>
    <t>Ranković</t>
  </si>
  <si>
    <t>Aleksandar</t>
  </si>
  <si>
    <t>Živanović</t>
  </si>
  <si>
    <t>Jovan</t>
  </si>
  <si>
    <t>Gordić</t>
  </si>
  <si>
    <t>Uroš</t>
  </si>
  <si>
    <t>Nikolić</t>
  </si>
  <si>
    <t>Radnički KG</t>
  </si>
  <si>
    <t>Prva registracija</t>
  </si>
  <si>
    <t>Jerinić</t>
  </si>
  <si>
    <t>Borko</t>
  </si>
  <si>
    <t>Regionalna liga SSKCR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</si>
</sst>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" zoomScale="110" zoomScaleNormal="110" zoomScaleSheetLayoutView="90" workbookViewId="0">
      <selection activeCell="L10" sqref="L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1978</v>
      </c>
      <c r="E4" s="22">
        <v>9</v>
      </c>
      <c r="F4" s="22">
        <v>14</v>
      </c>
      <c r="G4" s="14">
        <f t="shared" ref="G4" si="0">DATE(D4,E4,F4)</f>
        <v>28747</v>
      </c>
      <c r="H4" s="15"/>
      <c r="I4" s="44" t="s">
        <v>50</v>
      </c>
      <c r="J4" s="16" t="s">
        <v>46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1995</v>
      </c>
      <c r="E5" s="22">
        <v>2</v>
      </c>
      <c r="F5" s="22">
        <v>17</v>
      </c>
      <c r="G5" s="14">
        <f t="shared" ref="G5:G68" si="1">DATE(D5,E5,F5)</f>
        <v>34747</v>
      </c>
      <c r="H5" s="15"/>
      <c r="I5" s="44" t="s">
        <v>50</v>
      </c>
      <c r="J5" s="16" t="s">
        <v>47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1998</v>
      </c>
      <c r="E6" s="22">
        <v>11</v>
      </c>
      <c r="F6" s="22">
        <v>21</v>
      </c>
      <c r="G6" s="14">
        <f t="shared" si="1"/>
        <v>36120</v>
      </c>
      <c r="H6" s="15"/>
      <c r="I6" s="44" t="s">
        <v>50</v>
      </c>
      <c r="J6" s="16" t="s">
        <v>47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2003</v>
      </c>
      <c r="E7" s="22">
        <v>3</v>
      </c>
      <c r="F7" s="22">
        <v>10</v>
      </c>
      <c r="G7" s="14">
        <f t="shared" si="1"/>
        <v>37690</v>
      </c>
      <c r="H7" s="15"/>
      <c r="I7" s="44" t="s">
        <v>50</v>
      </c>
      <c r="J7" s="16" t="s">
        <v>46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44</v>
      </c>
      <c r="D8" s="22">
        <v>2000</v>
      </c>
      <c r="E8" s="22">
        <v>3</v>
      </c>
      <c r="F8" s="22">
        <v>31</v>
      </c>
      <c r="G8" s="14">
        <f t="shared" si="1"/>
        <v>36616</v>
      </c>
      <c r="H8" s="15"/>
      <c r="I8" s="44" t="s">
        <v>50</v>
      </c>
      <c r="J8" s="16" t="s">
        <v>47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49</v>
      </c>
      <c r="D9" s="22">
        <v>1997</v>
      </c>
      <c r="E9" s="22">
        <v>7</v>
      </c>
      <c r="F9" s="22">
        <v>13</v>
      </c>
      <c r="G9" s="14">
        <f t="shared" si="1"/>
        <v>35624</v>
      </c>
      <c r="H9" s="15"/>
      <c r="I9" s="44" t="s">
        <v>50</v>
      </c>
      <c r="J9" s="16" t="s">
        <v>47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Top spin Storek</v>
      </c>
      <c r="C2" s="4" t="str">
        <f>obrazac!B4</f>
        <v>Busarac</v>
      </c>
      <c r="D2" s="4" t="str">
        <f>obrazac!C4</f>
        <v>Nenad</v>
      </c>
      <c r="E2" s="39">
        <f>obrazac!G4</f>
        <v>28747</v>
      </c>
      <c r="F2" s="4">
        <f>obrazac!H4</f>
        <v>0</v>
      </c>
      <c r="G2" s="4" t="str">
        <f>obrazac!J4</f>
        <v>Radnički KG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Top spin Storek</v>
      </c>
      <c r="C3" s="4" t="str">
        <f>obrazac!B5</f>
        <v>Ranković</v>
      </c>
      <c r="D3" s="4" t="str">
        <f>obrazac!C5</f>
        <v>Aleksandar</v>
      </c>
      <c r="E3" s="39">
        <f>obrazac!G5</f>
        <v>34747</v>
      </c>
      <c r="F3" s="4">
        <f>obrazac!H5</f>
        <v>0</v>
      </c>
      <c r="G3" s="4" t="str">
        <f>obrazac!J5</f>
        <v>Prva registracija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Top spin Storek</v>
      </c>
      <c r="C4" s="4" t="str">
        <f>obrazac!B6</f>
        <v>Živanović</v>
      </c>
      <c r="D4" s="4" t="str">
        <f>obrazac!C6</f>
        <v>Jovan</v>
      </c>
      <c r="E4" s="39">
        <f>obrazac!G6</f>
        <v>36120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Top spin Storek</v>
      </c>
      <c r="C5" s="4" t="str">
        <f>obrazac!B7</f>
        <v>Gordić</v>
      </c>
      <c r="D5" s="4" t="str">
        <f>obrazac!C7</f>
        <v>Uroš</v>
      </c>
      <c r="E5" s="39">
        <f>obrazac!G7</f>
        <v>37690</v>
      </c>
      <c r="F5" s="4">
        <f>obrazac!H7</f>
        <v>0</v>
      </c>
      <c r="G5" s="4" t="str">
        <f>obrazac!J7</f>
        <v>Radnički KG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Top spin Storek</v>
      </c>
      <c r="C6" s="4" t="str">
        <f>obrazac!B8</f>
        <v>Nikolić</v>
      </c>
      <c r="D6" s="4" t="str">
        <f>obrazac!C8</f>
        <v>Uroš</v>
      </c>
      <c r="E6" s="39">
        <f>obrazac!G8</f>
        <v>36616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Top spin Storek</v>
      </c>
      <c r="C7" s="4" t="str">
        <f>obrazac!B9</f>
        <v>Jerinić</v>
      </c>
      <c r="D7" s="4" t="str">
        <f>obrazac!C9</f>
        <v>Borko</v>
      </c>
      <c r="E7" s="39">
        <f>obrazac!G9</f>
        <v>35624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Top spin Storek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Top spin Storek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Top spin Storek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Top spin Storek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Top spin Storek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Top spin Storek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Top spin Storek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Top spin Storek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Top spin Storek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Top spin Storek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Top spin Storek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Top spin Storek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Top spin Storek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Top spin Storek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Top spin Storek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Top spin Storek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Top spin Storek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Top spin Storek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Top spin Storek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Top spin Storek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Top spin Storek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Top spin Storek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Top spin Storek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Top spin Storek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Top spin Storek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Top spin Storek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Top spin Storek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Top spin Storek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Top spin Storek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Top spin Storek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Top spin Storek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Top spin Storek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Top spin Storek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Top spin Storek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Top spin Storek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Top spin Storek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Top spin Storek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Top spin Storek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Top spin Storek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Top spin Storek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Top spin Storek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Top spin Storek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Top spin Storek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Top spin Storek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Top spin Storek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Top spin Storek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Top spin Storek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Top spin Storek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Top spin Storek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Top spin Storek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Top spin Storek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Top spin Storek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Top spin Storek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Top spin Storek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Top spin Storek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Top spin Storek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Top spin Storek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Top spin Storek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Top spin Storek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Top spin Storek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Top spin Storek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Top spin Storek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Top spin Storek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Top spin Storek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Top spin Storek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Top spin Storek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Top spin Storek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Top spin Storek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Top spin Storek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Top spin Storek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Top spin Storek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Top spin Storek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Top spin Storek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Top spin Storek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Top spin Storek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Top spin Storek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Top spin Storek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Top spin Storek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Top spin Storek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Top spin Storek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Top spin Storek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Top spin Storek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Top spin Storek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Windows8</cp:lastModifiedBy>
  <cp:lastPrinted>2021-07-28T12:30:37Z</cp:lastPrinted>
  <dcterms:created xsi:type="dcterms:W3CDTF">2010-04-06T09:57:42Z</dcterms:created>
  <dcterms:modified xsi:type="dcterms:W3CDTF">2022-08-15T17:24:16Z</dcterms:modified>
</cp:coreProperties>
</file>